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4527A75D-BF3C-4028-ACB8-C3559DD286C3}" xr6:coauthVersionLast="43" xr6:coauthVersionMax="43"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<sst xmlns="http://schemas.openxmlformats.org/spreadsheetml/2006/main" count="125" uniqueCount="124">
  <si>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</si>
  <si>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</si>
  <si>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</si>
  <si>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</si>
  <si>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</si>
  <si>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</si>
  <si>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</si>
  <si>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</si>
  <si>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</si>
  <si>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</si>
  <si>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</si>
  <si>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</si>
  <si>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</si>
  <si>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</si>
  <si>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</si>
  <si>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</si>
  <si>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</si>
  <si>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</si>
  <si>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</si>
  <si>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</si>
  <si>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</si>
  <si>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</si>
  <si>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</si>
  <si>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</si>
  <si>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</si>
  <si>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</si>
  <si>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</si>
  <si>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</si>
  <si>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</si>
  <si>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</si>
  <si>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</si>
  <si>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</si>
  <si>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</si>
  <si>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</si>
  <si>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</si>
  <si>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</si>
  <si>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</si>
  <si>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</si>
  <si>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</si>
  <si>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</si>
  <si>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</si>
  <si>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</si>
  <si>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</si>
  <si>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</si>
  <si>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</si>
  <si>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</si>
  <si>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</si>
  <si>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</si>
  <si>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</si>
  <si>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</si>
  <si>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</si>
  <si>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</si>
  <si>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</si>
  <si>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</si>
  <si>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</si>
  <si>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</si>
  <si>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</si>
  <si>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</si>
  <si>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</si>
  <si>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</si>
  <si>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</si>
  <si>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</si>
  <si>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</si>
  <si>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</si>
  <si>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</si>
  <si>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</si>
  <si>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</si>
  <si>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</si>
  <si>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</si>
  <si>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</si>
  <si>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</si>
  <si>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</si>
  <si>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</si>
  <si>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</si>
  <si>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</si>
  <si>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</si>
  <si>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</si>
  <si>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</si>
  <si>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</si>
  <si>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t xml:space="preserve">         Khoa, tổ bộ môn: Khoa CN Cơ khí, tổ Công nghệ chế tạo</t>
  </si>
  <si>
    <r>
      <t xml:space="preserve">         Họ và tên: </t>
    </r>
    <r>
      <rPr>
        <b/>
        <sz val="13"/>
        <color rgb="FF000000"/>
        <rFont val="Times New Roman"/>
        <family val="1"/>
      </rPr>
      <t>NGUYỄN THÀNH LONG</t>
    </r>
  </si>
  <si>
    <t xml:space="preserve">         Cấp trình độ giảng dạy: Cao đẳng</t>
  </si>
  <si>
    <t>Bằng ĐH cơ khí chế tạo
Bằng thạc sĩ kỹ thuật cơ khí</t>
  </si>
  <si>
    <t>Chứng nhận B1 ĐH Nông Lâm cấp</t>
  </si>
  <si>
    <t>Năm học: 2018-2019</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</si>
  <si>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</si>
  <si>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</si>
  <si>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</si>
  <si>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</si>
  <si>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xml:space="preserve">Kết quả dự giờ đoạt loại khá  </t>
  </si>
  <si>
    <t xml:space="preserve">- Tham gia tham quan, đi thực tập doanh nghiệp
- Tham gia xây xây dựng chương trình, viết giáo trình nguội nâng cao và gò hàn cơ bản.
</t>
  </si>
  <si>
    <t>- Trực tiếp tham gia giảng dạy các môn Thực tập, Thực hành Hàn, gò hàn, nguội 
- Tham gia khóa học creo parameter 5.0 tại trường ĐH. Sư phạm kỹ thuật.</t>
  </si>
  <si>
    <t>- Tham gia giảng dạy đào tạo dạy ngắn hạn đi lao động nước ngoài ngành hàn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</si>
  <si>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</si>
  <si>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</si>
  <si>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</si>
  <si>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</si>
  <si>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</si>
  <si>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</si>
  <si>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Có chứng chỉ NCKH hoặc bảng điểm thể hiện môn học NCKH trong quá trình đào tạo.</t>
  </si>
  <si>
    <t xml:space="preserve">- Có giáo án cho các môn dạy </t>
  </si>
  <si>
    <t xml:space="preserve">- Có giáo án, bài giảng  </t>
  </si>
  <si>
    <t xml:space="preserve">- Sử dụng đúng, hiệu quả các phương tiện, thiết bị dạy học… theo giáo án </t>
  </si>
  <si>
    <t>- Có các sản phẩm, mô hình tự làm, tự thiết kế phục vụ giảng dạy</t>
  </si>
  <si>
    <t>- Có tham gia thiết kế mô hình, sản phẩm, thiết bị dạy học phục vụ chung trong đơn vị</t>
  </si>
  <si>
    <t>- Có kế hoạch giảng dạy, giáo án cho từng môn học</t>
  </si>
  <si>
    <t>- Thực hiện giảng dạy đúng, đủ theo lịch giảng dạy</t>
  </si>
  <si>
    <t xml:space="preserve">- Kế hoạch giảng dạy, giáo án, bài giảng thể hiện rõ các phương pháp dạy tích cực phát triển năng lực tự học của HSSV </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</si>
  <si>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</si>
  <si>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đào tạo ở cấp tổ.
- Tham gia xây dựng, hiệu chỉnh chương trình khung và chương trình chi tiết.</t>
  </si>
  <si>
    <t>- Có quyết định hoặc biên bản phân công xây dụng, chỉnh lý chương trình, giáo trình, tài liệu giảng dạy cấp tổ.
- Tham gia xây dựng chương trình khung và chương trình chi tiết cho ngành, nghề đào tạo của đơn vị ở cấp tổ.
- Tham gia biên soạn giáo trình, tài liệu giảng dạy ở cấp tổ.</t>
  </si>
  <si>
    <t>- Thực hiện đúng kế hoạch, giáo án.
- Thực hiện tốt công tác GVCN;
- Thái độ học tập của HSSV</t>
  </si>
  <si>
    <t>- Thực hiện tốt công tác GVCN, CVHT;
- Tham gia các hoạt động phong trào Đoàn thể liên quan đến HSSV
- Trực tiếp hỗ trợ và tham gia tư vấn giáo dục giúp HSSV an tâm trong học tập.</t>
  </si>
  <si>
    <t>- Ứng dụng và sử dụng hiệu quả phần mềm sử dụng trong nhà trường như EMS-PMT, Website của trường, trang thư điện tử egov.lttc.edu.vn…</t>
  </si>
  <si>
    <t>- Tham gia các hoạt động Đoàn thể liên quan đến việc xây dựng môi trường giáo dục, học tập</t>
  </si>
  <si>
    <t>- Tham gia, hỗ trợ vận động và huy động các nguồn lực xã hội để phát triển hoạt động của đơn vị.
-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</si>
  <si>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</si>
  <si>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
- Tham gia hỗ trợ, bồi dưỡng về chuyên môn cho đồng nghiệp</t>
  </si>
  <si>
    <t>- Tham gia đầy đủ các buổi học tập, sinh hoạt chuyên môn do khoa, trường tổ chức
- Tự tham gia học tập, sinh hoạt về chuyên môn, nghiệp vụ</t>
  </si>
  <si>
    <t>- Tham gia và hoàn thành các khóa đào tạo về chuyên môn, nghiệp vụ do đơn vị cử đi hoặc đơn vị tổ chức</t>
  </si>
  <si>
    <t>Đưa SV đi thực tập</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</si>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</sst>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2325" y="276225"/>
          <a:ext cx="4673600" cy="666750"/>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8975" cy="781685"/>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14" zoomScaleNormal="100" workbookViewId="0">
      <selection activeCell="G26" sqref="G2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4" t="s">
        <v>60</v>
      </c>
      <c r="B6" s="74"/>
      <c r="C6" s="74"/>
      <c r="D6" s="74"/>
      <c r="E6" s="74"/>
      <c r="F6" s="74"/>
      <c r="G6" s="74"/>
      <c r="H6" s="74"/>
      <c r="I6" s="74"/>
      <c r="J6" s="74"/>
    </row>
    <row r="7" spans="1:13" ht="18.75" x14ac:dyDescent="0.25">
      <c r="A7" s="74" t="s">
        <v>84</v>
      </c>
      <c r="B7" s="74"/>
      <c r="C7" s="74"/>
      <c r="D7" s="74"/>
      <c r="E7" s="74"/>
      <c r="F7" s="74"/>
      <c r="G7" s="74"/>
      <c r="H7" s="74"/>
      <c r="I7" s="74"/>
      <c r="J7" s="74"/>
    </row>
    <row r="8" spans="1:13" ht="16.5" x14ac:dyDescent="0.25">
      <c r="A8" s="75" t="s">
        <v>80</v>
      </c>
      <c r="B8" s="75"/>
      <c r="C8" s="75"/>
      <c r="D8" s="75"/>
      <c r="E8" s="75"/>
      <c r="F8" s="75"/>
      <c r="G8" s="75"/>
      <c r="H8" s="75"/>
      <c r="I8" s="75"/>
      <c r="J8" s="75"/>
    </row>
    <row r="9" spans="1:13" ht="16.5" x14ac:dyDescent="0.25">
      <c r="A9" s="75" t="s">
        <v>79</v>
      </c>
      <c r="B9" s="75"/>
      <c r="C9" s="75"/>
      <c r="D9" s="75"/>
      <c r="E9" s="75"/>
      <c r="F9" s="75"/>
      <c r="G9" s="75"/>
      <c r="H9" s="75"/>
      <c r="I9" s="75"/>
      <c r="J9" s="75"/>
    </row>
    <row r="10" spans="1:13" ht="16.5" x14ac:dyDescent="0.25">
      <c r="A10" s="75" t="s">
        <v>81</v>
      </c>
      <c r="B10" s="75"/>
      <c r="C10" s="75"/>
      <c r="D10" s="75"/>
      <c r="E10" s="75"/>
      <c r="F10" s="75"/>
      <c r="G10" s="75"/>
      <c r="H10" s="75"/>
      <c r="I10" s="75"/>
      <c r="J10" s="75"/>
    </row>
    <row r="11" spans="1:13" ht="20.45" customHeight="1" x14ac:dyDescent="0.25">
      <c r="A11" s="33" t="s">
        <v>85</v>
      </c>
      <c r="B11" s="33"/>
      <c r="C11" s="33"/>
      <c r="D11" s="33"/>
      <c r="E11" s="33"/>
      <c r="F11" s="33"/>
      <c r="G11" s="33"/>
      <c r="H11" s="33"/>
      <c r="I11" s="33"/>
      <c r="J11" s="33"/>
    </row>
    <row r="12" spans="1:13" ht="83.25" customHeight="1" x14ac:dyDescent="0.25">
      <c r="A12" s="73" t="s">
        <v>121</v>
      </c>
      <c r="B12" s="73"/>
      <c r="C12" s="73"/>
      <c r="D12" s="73"/>
      <c r="E12" s="73"/>
      <c r="F12" s="73"/>
      <c r="G12" s="73"/>
      <c r="H12" s="73"/>
      <c r="I12" s="73"/>
      <c r="J12" s="73"/>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58.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18</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82</v>
      </c>
      <c r="G18" s="55">
        <v>2</v>
      </c>
      <c r="H18" s="15"/>
      <c r="I18" s="16">
        <f t="shared" si="0"/>
        <v>0</v>
      </c>
      <c r="J18" s="52"/>
    </row>
    <row r="19" spans="1:10" ht="24.75" thickBot="1" x14ac:dyDescent="0.3">
      <c r="A19" s="6" t="s">
        <v>7</v>
      </c>
      <c r="B19" s="42">
        <v>2</v>
      </c>
      <c r="C19" s="3">
        <v>2</v>
      </c>
      <c r="D19" s="36">
        <v>2</v>
      </c>
      <c r="E19" s="44">
        <f t="shared" ref="E19:E23" si="1">(D19/B19)</f>
        <v>1</v>
      </c>
      <c r="F19" s="52" t="s">
        <v>89</v>
      </c>
      <c r="G19" s="55">
        <v>2</v>
      </c>
      <c r="H19" s="15"/>
      <c r="I19" s="16">
        <f t="shared" si="0"/>
        <v>0</v>
      </c>
      <c r="J19" s="52"/>
    </row>
    <row r="20" spans="1:10" ht="24.75" thickBot="1" x14ac:dyDescent="0.3">
      <c r="A20" s="6" t="s">
        <v>8</v>
      </c>
      <c r="B20" s="42">
        <v>2</v>
      </c>
      <c r="C20" s="3">
        <v>2</v>
      </c>
      <c r="D20" s="36">
        <v>2</v>
      </c>
      <c r="E20" s="44">
        <f t="shared" si="1"/>
        <v>1</v>
      </c>
      <c r="F20" s="52" t="s">
        <v>88</v>
      </c>
      <c r="G20" s="55">
        <v>2</v>
      </c>
      <c r="H20" s="15"/>
      <c r="I20" s="16">
        <f t="shared" si="0"/>
        <v>0</v>
      </c>
      <c r="J20" s="52"/>
    </row>
    <row r="21" spans="1:10" ht="72.75" thickBot="1" x14ac:dyDescent="0.3">
      <c r="A21" s="6" t="s">
        <v>9</v>
      </c>
      <c r="B21" s="42">
        <v>2</v>
      </c>
      <c r="C21" s="3">
        <v>2</v>
      </c>
      <c r="D21" s="36">
        <v>2</v>
      </c>
      <c r="E21" s="44">
        <f t="shared" si="1"/>
        <v>1</v>
      </c>
      <c r="F21" s="58" t="s">
        <v>90</v>
      </c>
      <c r="G21" s="55">
        <v>2</v>
      </c>
      <c r="H21" s="15"/>
      <c r="I21" s="16">
        <f t="shared" si="0"/>
        <v>0</v>
      </c>
      <c r="J21" s="58"/>
    </row>
    <row r="22" spans="1:10" ht="72.75" thickBot="1" x14ac:dyDescent="0.3">
      <c r="A22" s="6" t="s">
        <v>10</v>
      </c>
      <c r="B22" s="42">
        <v>2</v>
      </c>
      <c r="C22" s="3">
        <v>2</v>
      </c>
      <c r="D22" s="36">
        <v>2</v>
      </c>
      <c r="E22" s="44">
        <f t="shared" si="1"/>
        <v>1</v>
      </c>
      <c r="F22" s="58" t="s">
        <v>91</v>
      </c>
      <c r="G22" s="55">
        <v>2</v>
      </c>
      <c r="H22" s="15"/>
      <c r="I22" s="16">
        <f t="shared" si="0"/>
        <v>0</v>
      </c>
      <c r="J22" s="58"/>
    </row>
    <row r="23" spans="1:10" ht="48.75" thickBot="1" x14ac:dyDescent="0.3">
      <c r="A23" s="6" t="s">
        <v>11</v>
      </c>
      <c r="B23" s="42">
        <v>2</v>
      </c>
      <c r="C23" s="3">
        <v>2</v>
      </c>
      <c r="D23" s="36">
        <v>2</v>
      </c>
      <c r="E23" s="44">
        <f t="shared" si="1"/>
        <v>1</v>
      </c>
      <c r="F23" s="58" t="s">
        <v>92</v>
      </c>
      <c r="G23" s="55">
        <v>2</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83</v>
      </c>
      <c r="G25" s="55">
        <v>2</v>
      </c>
      <c r="H25" s="15"/>
      <c r="I25" s="16">
        <f t="shared" si="0"/>
        <v>0</v>
      </c>
      <c r="J25" s="52"/>
    </row>
    <row r="26" spans="1:10" ht="64.5" thickBot="1" x14ac:dyDescent="0.3">
      <c r="A26" s="4" t="s">
        <v>13</v>
      </c>
      <c r="B26" s="42">
        <v>2</v>
      </c>
      <c r="C26" s="3">
        <v>2</v>
      </c>
      <c r="D26" s="36">
        <v>0</v>
      </c>
      <c r="E26" s="44">
        <f t="shared" si="2"/>
        <v>0</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5">
        <v>2</v>
      </c>
      <c r="H28" s="15"/>
      <c r="I28" s="16">
        <f t="shared" si="0"/>
        <v>0</v>
      </c>
      <c r="J28" s="52"/>
    </row>
    <row r="29" spans="1:10" ht="40.5" thickBot="1" x14ac:dyDescent="0.3">
      <c r="A29" s="4" t="s">
        <v>16</v>
      </c>
      <c r="B29" s="42">
        <v>2</v>
      </c>
      <c r="C29" s="3">
        <v>2</v>
      </c>
      <c r="D29" s="36">
        <v>2</v>
      </c>
      <c r="E29" s="44">
        <f t="shared" si="3"/>
        <v>1</v>
      </c>
      <c r="F29" s="51"/>
      <c r="G29" s="55">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77</v>
      </c>
      <c r="G32" s="55">
        <v>2</v>
      </c>
      <c r="H32" s="15"/>
      <c r="I32" s="16">
        <f t="shared" si="0"/>
        <v>0</v>
      </c>
      <c r="J32" s="57"/>
    </row>
    <row r="33" spans="1:10" ht="24.75" thickBot="1" x14ac:dyDescent="0.3">
      <c r="A33" s="6" t="s">
        <v>20</v>
      </c>
      <c r="B33" s="42">
        <v>2</v>
      </c>
      <c r="C33" s="3">
        <v>2</v>
      </c>
      <c r="D33" s="36">
        <v>2</v>
      </c>
      <c r="E33" s="44">
        <f t="shared" si="4"/>
        <v>1</v>
      </c>
      <c r="F33" s="57" t="s">
        <v>78</v>
      </c>
      <c r="G33" s="55">
        <v>2</v>
      </c>
      <c r="H33" s="15"/>
      <c r="I33" s="16">
        <f t="shared" si="0"/>
        <v>0</v>
      </c>
      <c r="J33" s="57"/>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87</v>
      </c>
      <c r="G35" s="55">
        <v>2</v>
      </c>
      <c r="H35" s="15"/>
      <c r="I35" s="16">
        <f t="shared" si="0"/>
        <v>0</v>
      </c>
      <c r="J35" s="58"/>
    </row>
    <row r="36" spans="1:10" ht="36.75" thickBot="1" x14ac:dyDescent="0.3">
      <c r="A36" s="6" t="s">
        <v>23</v>
      </c>
      <c r="B36" s="42">
        <v>2</v>
      </c>
      <c r="C36" s="3">
        <v>2</v>
      </c>
      <c r="D36" s="36">
        <v>2</v>
      </c>
      <c r="E36" s="44">
        <f t="shared" si="5"/>
        <v>1</v>
      </c>
      <c r="F36" s="58" t="s">
        <v>100</v>
      </c>
      <c r="G36" s="55">
        <v>2</v>
      </c>
      <c r="H36" s="15"/>
      <c r="I36" s="16">
        <f t="shared" si="0"/>
        <v>0</v>
      </c>
      <c r="J36" s="58"/>
    </row>
    <row r="37" spans="1:10" ht="48.75" thickBot="1" x14ac:dyDescent="0.3">
      <c r="A37" s="6" t="s">
        <v>24</v>
      </c>
      <c r="B37" s="42">
        <v>2</v>
      </c>
      <c r="C37" s="3">
        <v>2</v>
      </c>
      <c r="D37" s="36">
        <v>2</v>
      </c>
      <c r="E37" s="44">
        <f t="shared" si="5"/>
        <v>1</v>
      </c>
      <c r="F37" s="58" t="s">
        <v>101</v>
      </c>
      <c r="G37" s="55">
        <v>2</v>
      </c>
      <c r="H37" s="15"/>
      <c r="I37" s="16">
        <f t="shared" si="0"/>
        <v>0</v>
      </c>
      <c r="J37" s="58"/>
    </row>
    <row r="38" spans="1:10" ht="36.75" thickBot="1" x14ac:dyDescent="0.3">
      <c r="A38" s="6" t="s">
        <v>25</v>
      </c>
      <c r="B38" s="42">
        <v>2</v>
      </c>
      <c r="C38" s="3">
        <v>2</v>
      </c>
      <c r="D38" s="36">
        <v>2</v>
      </c>
      <c r="E38" s="44">
        <f t="shared" si="5"/>
        <v>1</v>
      </c>
      <c r="F38" s="58" t="s">
        <v>102</v>
      </c>
      <c r="G38" s="55">
        <v>2</v>
      </c>
      <c r="H38" s="15"/>
      <c r="I38" s="16">
        <f t="shared" si="0"/>
        <v>0</v>
      </c>
      <c r="J38" s="58"/>
    </row>
    <row r="39" spans="1:10" ht="24.75" thickBot="1" x14ac:dyDescent="0.3">
      <c r="A39" s="6" t="s">
        <v>26</v>
      </c>
      <c r="B39" s="42">
        <v>2</v>
      </c>
      <c r="C39" s="3">
        <v>2</v>
      </c>
      <c r="D39" s="36">
        <v>2</v>
      </c>
      <c r="E39" s="44">
        <f t="shared" si="5"/>
        <v>1</v>
      </c>
      <c r="F39" s="58" t="s">
        <v>103</v>
      </c>
      <c r="G39" s="55">
        <v>0</v>
      </c>
      <c r="H39" s="15"/>
      <c r="I39" s="16">
        <f t="shared" si="0"/>
        <v>0</v>
      </c>
      <c r="J39" s="58"/>
    </row>
    <row r="40" spans="1:10" ht="60.75" thickBot="1" x14ac:dyDescent="0.3">
      <c r="A40" s="6" t="s">
        <v>27</v>
      </c>
      <c r="B40" s="42">
        <v>2</v>
      </c>
      <c r="C40" s="3">
        <v>2</v>
      </c>
      <c r="D40" s="36">
        <v>2</v>
      </c>
      <c r="E40" s="44">
        <f t="shared" si="5"/>
        <v>1</v>
      </c>
      <c r="F40" s="58" t="s">
        <v>104</v>
      </c>
      <c r="G40" s="55">
        <v>2</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105</v>
      </c>
      <c r="G42" s="55">
        <v>2</v>
      </c>
      <c r="H42" s="15"/>
      <c r="I42" s="16">
        <f t="shared" si="0"/>
        <v>0</v>
      </c>
      <c r="J42" s="58"/>
    </row>
    <row r="43" spans="1:10" ht="36.75" thickBot="1" x14ac:dyDescent="0.3">
      <c r="A43" s="6" t="s">
        <v>30</v>
      </c>
      <c r="B43" s="42">
        <v>2</v>
      </c>
      <c r="C43" s="3">
        <v>2</v>
      </c>
      <c r="D43" s="36">
        <v>2</v>
      </c>
      <c r="E43" s="44">
        <f t="shared" si="6"/>
        <v>1</v>
      </c>
      <c r="F43" s="58" t="s">
        <v>106</v>
      </c>
      <c r="G43" s="55">
        <v>2</v>
      </c>
      <c r="H43" s="15"/>
      <c r="I43" s="16">
        <f t="shared" si="0"/>
        <v>0</v>
      </c>
      <c r="J43" s="58"/>
    </row>
    <row r="44" spans="1:10" ht="48.75" thickBot="1" x14ac:dyDescent="0.3">
      <c r="A44" s="6" t="s">
        <v>31</v>
      </c>
      <c r="B44" s="42">
        <v>2</v>
      </c>
      <c r="C44" s="3">
        <v>2</v>
      </c>
      <c r="D44" s="36">
        <v>2</v>
      </c>
      <c r="E44" s="44">
        <f t="shared" si="6"/>
        <v>1</v>
      </c>
      <c r="F44" s="58" t="s">
        <v>107</v>
      </c>
      <c r="G44" s="55">
        <v>2</v>
      </c>
      <c r="H44" s="15"/>
      <c r="I44" s="16">
        <f t="shared" si="0"/>
        <v>0</v>
      </c>
      <c r="J44" s="58"/>
    </row>
    <row r="45" spans="1:10" ht="48.75" thickBot="1" x14ac:dyDescent="0.3">
      <c r="A45" s="6" t="s">
        <v>32</v>
      </c>
      <c r="B45" s="42">
        <v>2</v>
      </c>
      <c r="C45" s="3">
        <v>2</v>
      </c>
      <c r="D45" s="36">
        <v>2</v>
      </c>
      <c r="E45" s="44">
        <f t="shared" si="6"/>
        <v>1</v>
      </c>
      <c r="F45" s="58" t="s">
        <v>93</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72.75" thickBot="1" x14ac:dyDescent="0.3">
      <c r="A47" s="6" t="s">
        <v>33</v>
      </c>
      <c r="B47" s="42">
        <v>2</v>
      </c>
      <c r="C47" s="3">
        <v>2</v>
      </c>
      <c r="D47" s="36">
        <v>2</v>
      </c>
      <c r="E47" s="44">
        <f t="shared" ref="E47:E48" si="7">(D47/B47)</f>
        <v>1</v>
      </c>
      <c r="F47" s="58" t="s">
        <v>108</v>
      </c>
      <c r="G47" s="55">
        <v>2</v>
      </c>
      <c r="H47" s="15"/>
      <c r="I47" s="16">
        <f t="shared" si="0"/>
        <v>0</v>
      </c>
      <c r="J47" s="58"/>
    </row>
    <row r="48" spans="1:10" ht="60.75" thickBot="1" x14ac:dyDescent="0.3">
      <c r="A48" s="6" t="s">
        <v>34</v>
      </c>
      <c r="B48" s="42">
        <v>2</v>
      </c>
      <c r="C48" s="3">
        <v>2</v>
      </c>
      <c r="D48" s="36">
        <v>2</v>
      </c>
      <c r="E48" s="44">
        <f t="shared" si="7"/>
        <v>1</v>
      </c>
      <c r="F48" s="58" t="s">
        <v>94</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95</v>
      </c>
      <c r="G50" s="55">
        <v>2</v>
      </c>
      <c r="H50" s="15"/>
      <c r="I50" s="16">
        <f t="shared" si="8"/>
        <v>0</v>
      </c>
      <c r="J50" s="58"/>
    </row>
    <row r="51" spans="1:10" ht="36.75" thickBot="1" x14ac:dyDescent="0.3">
      <c r="A51" s="4" t="s">
        <v>36</v>
      </c>
      <c r="B51" s="42">
        <v>2</v>
      </c>
      <c r="C51" s="3">
        <v>2</v>
      </c>
      <c r="D51" s="36">
        <v>2</v>
      </c>
      <c r="E51" s="44">
        <f t="shared" si="9"/>
        <v>1</v>
      </c>
      <c r="F51" s="58" t="s">
        <v>96</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60.75" thickBot="1" x14ac:dyDescent="0.3">
      <c r="A53" s="6" t="s">
        <v>37</v>
      </c>
      <c r="B53" s="42">
        <v>2</v>
      </c>
      <c r="C53" s="3">
        <v>2</v>
      </c>
      <c r="D53" s="36">
        <v>2</v>
      </c>
      <c r="E53" s="44">
        <f t="shared" ref="E53:E54" si="10">(D53/B53)</f>
        <v>1</v>
      </c>
      <c r="F53" s="58" t="s">
        <v>109</v>
      </c>
      <c r="G53" s="55">
        <v>2</v>
      </c>
      <c r="H53" s="15"/>
      <c r="I53" s="16">
        <f t="shared" si="8"/>
        <v>0</v>
      </c>
      <c r="J53" s="58"/>
    </row>
    <row r="54" spans="1:10" ht="120.75" thickBot="1" x14ac:dyDescent="0.3">
      <c r="A54" s="6" t="s">
        <v>38</v>
      </c>
      <c r="B54" s="42">
        <v>2</v>
      </c>
      <c r="C54" s="3">
        <v>2</v>
      </c>
      <c r="D54" s="36">
        <v>2</v>
      </c>
      <c r="E54" s="44">
        <f t="shared" si="10"/>
        <v>1</v>
      </c>
      <c r="F54" s="58" t="s">
        <v>110</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97</v>
      </c>
      <c r="G56" s="55">
        <v>2</v>
      </c>
      <c r="H56" s="15"/>
      <c r="I56" s="16">
        <f t="shared" si="8"/>
        <v>0</v>
      </c>
      <c r="J56" s="58"/>
    </row>
    <row r="57" spans="1:10" ht="60.75" thickBot="1" x14ac:dyDescent="0.3">
      <c r="A57" s="6" t="s">
        <v>40</v>
      </c>
      <c r="B57" s="42">
        <v>2</v>
      </c>
      <c r="C57" s="3">
        <v>2</v>
      </c>
      <c r="D57" s="36">
        <v>2</v>
      </c>
      <c r="E57" s="44">
        <f t="shared" si="11"/>
        <v>1</v>
      </c>
      <c r="F57" s="58" t="s">
        <v>111</v>
      </c>
      <c r="G57" s="55">
        <v>2</v>
      </c>
      <c r="H57" s="15"/>
      <c r="I57" s="16">
        <f t="shared" si="8"/>
        <v>0</v>
      </c>
      <c r="J57" s="58"/>
    </row>
    <row r="58" spans="1:10" ht="84.75" thickBot="1" x14ac:dyDescent="0.3">
      <c r="A58" s="6" t="s">
        <v>41</v>
      </c>
      <c r="B58" s="42">
        <v>2</v>
      </c>
      <c r="C58" s="3">
        <v>2</v>
      </c>
      <c r="D58" s="36">
        <v>2</v>
      </c>
      <c r="E58" s="44">
        <f t="shared" si="11"/>
        <v>1</v>
      </c>
      <c r="F58" s="58" t="s">
        <v>112</v>
      </c>
      <c r="G58" s="55">
        <v>2</v>
      </c>
      <c r="H58" s="15"/>
      <c r="I58" s="16">
        <f t="shared" si="8"/>
        <v>0</v>
      </c>
      <c r="J58" s="58"/>
    </row>
    <row r="59" spans="1:10" ht="84.75" thickBot="1" x14ac:dyDescent="0.3">
      <c r="A59" s="6" t="s">
        <v>42</v>
      </c>
      <c r="B59" s="42">
        <v>2</v>
      </c>
      <c r="C59" s="3">
        <v>2</v>
      </c>
      <c r="D59" s="36">
        <v>2</v>
      </c>
      <c r="E59" s="44">
        <f t="shared" si="11"/>
        <v>1</v>
      </c>
      <c r="F59" s="58" t="s">
        <v>98</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60.75" thickBot="1" x14ac:dyDescent="0.3">
      <c r="A61" s="6" t="s">
        <v>43</v>
      </c>
      <c r="B61" s="42">
        <v>2</v>
      </c>
      <c r="C61" s="14">
        <v>2</v>
      </c>
      <c r="D61" s="36">
        <v>2</v>
      </c>
      <c r="E61" s="44">
        <f t="shared" ref="E61:E62" si="12">(D61/B61)</f>
        <v>1</v>
      </c>
      <c r="F61" s="58" t="s">
        <v>113</v>
      </c>
      <c r="G61" s="55">
        <v>2</v>
      </c>
      <c r="H61" s="15"/>
      <c r="I61" s="16">
        <f t="shared" si="8"/>
        <v>0</v>
      </c>
      <c r="J61" s="58"/>
    </row>
    <row r="62" spans="1:10" ht="36.75" thickBot="1" x14ac:dyDescent="0.3">
      <c r="A62" s="6" t="s">
        <v>44</v>
      </c>
      <c r="B62" s="42">
        <v>2</v>
      </c>
      <c r="C62" s="14">
        <v>2</v>
      </c>
      <c r="D62" s="36">
        <v>2</v>
      </c>
      <c r="E62" s="44">
        <f t="shared" si="12"/>
        <v>1</v>
      </c>
      <c r="F62" s="58" t="s">
        <v>114</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115</v>
      </c>
      <c r="G64" s="55">
        <v>2</v>
      </c>
      <c r="H64" s="15"/>
      <c r="I64" s="16">
        <f t="shared" si="8"/>
        <v>0</v>
      </c>
      <c r="J64" s="58"/>
    </row>
    <row r="65" spans="1:10" ht="108.75" thickBot="1" x14ac:dyDescent="0.3">
      <c r="A65" s="9" t="s">
        <v>46</v>
      </c>
      <c r="B65" s="42">
        <v>2</v>
      </c>
      <c r="C65" s="14">
        <v>2</v>
      </c>
      <c r="D65" s="36">
        <v>2</v>
      </c>
      <c r="E65" s="44">
        <f t="shared" si="13"/>
        <v>1</v>
      </c>
      <c r="F65" s="58" t="s">
        <v>116</v>
      </c>
      <c r="G65" s="55">
        <v>2</v>
      </c>
      <c r="H65" s="15"/>
      <c r="I65" s="16">
        <f t="shared" si="8"/>
        <v>0</v>
      </c>
      <c r="J65" s="58"/>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10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6</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117</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60.75" thickBot="1" x14ac:dyDescent="0.3">
      <c r="A70" s="9" t="s">
        <v>51</v>
      </c>
      <c r="B70" s="42">
        <v>2</v>
      </c>
      <c r="C70" s="14">
        <v>2</v>
      </c>
      <c r="D70" s="36">
        <v>2</v>
      </c>
      <c r="E70" s="44">
        <f t="shared" si="14"/>
        <v>1</v>
      </c>
      <c r="F70" s="58" t="s">
        <v>118</v>
      </c>
      <c r="G70" s="55">
        <v>2</v>
      </c>
      <c r="H70" s="15"/>
      <c r="I70" s="16">
        <f t="shared" si="8"/>
        <v>0</v>
      </c>
      <c r="J70" s="58"/>
    </row>
    <row r="71" spans="1:10" ht="72.75" thickBot="1" x14ac:dyDescent="0.3">
      <c r="A71" s="9" t="s">
        <v>52</v>
      </c>
      <c r="B71" s="42">
        <v>2</v>
      </c>
      <c r="C71" s="14">
        <v>2</v>
      </c>
      <c r="D71" s="36">
        <v>2</v>
      </c>
      <c r="E71" s="44">
        <f t="shared" si="14"/>
        <v>1</v>
      </c>
      <c r="F71" s="58" t="s">
        <v>119</v>
      </c>
      <c r="G71" s="55">
        <v>2</v>
      </c>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120</v>
      </c>
      <c r="G73" s="55">
        <v>2</v>
      </c>
      <c r="H73" s="15"/>
      <c r="I73" s="16">
        <f t="shared" si="8"/>
        <v>0</v>
      </c>
      <c r="J73" s="51"/>
    </row>
    <row r="74" spans="1:10" ht="36.75" thickBot="1" x14ac:dyDescent="0.3">
      <c r="A74" s="9" t="s">
        <v>54</v>
      </c>
      <c r="B74" s="42">
        <v>2</v>
      </c>
      <c r="C74" s="14">
        <v>2</v>
      </c>
      <c r="D74" s="36">
        <v>2</v>
      </c>
      <c r="E74" s="44">
        <f t="shared" si="15"/>
        <v>1</v>
      </c>
      <c r="F74" s="51" t="s">
        <v>86</v>
      </c>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99</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82</v>
      </c>
      <c r="E78" s="53">
        <f>(D78/B78)</f>
        <v>0.93181818181818177</v>
      </c>
      <c r="F78" s="3"/>
      <c r="G78" s="54">
        <f>SUM(G16,G30,G66)</f>
        <v>68</v>
      </c>
      <c r="H78" s="12"/>
      <c r="I78" s="53">
        <f t="shared" si="8"/>
        <v>0</v>
      </c>
      <c r="J78" s="3"/>
    </row>
    <row r="79" spans="1:10" ht="16.5" thickBot="1" x14ac:dyDescent="0.3">
      <c r="A79" s="10" t="s">
        <v>58</v>
      </c>
      <c r="B79" s="41">
        <v>100</v>
      </c>
      <c r="C79" s="5">
        <f>(C78*B79)/B78</f>
        <v>100</v>
      </c>
      <c r="D79" s="13">
        <f>(D78*B79)/B78</f>
        <v>93.181818181818187</v>
      </c>
      <c r="E79" s="53">
        <f>(D79/B79)</f>
        <v>0.93181818181818188</v>
      </c>
      <c r="F79" s="3"/>
      <c r="G79" s="56">
        <f>(G78/B78)*100</f>
        <v>77.272727272727266</v>
      </c>
      <c r="H79" s="13"/>
      <c r="I79" s="53">
        <f t="shared" si="8"/>
        <v>0</v>
      </c>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2" t="s">
        <v>122</v>
      </c>
      <c r="B82" s="63"/>
      <c r="C82" s="63"/>
      <c r="D82" s="63"/>
      <c r="E82" s="63"/>
      <c r="H82" s="64" t="s">
        <v>123</v>
      </c>
      <c r="I82" s="65"/>
      <c r="J82" s="65"/>
    </row>
    <row r="86" spans="1:10" ht="15.6" customHeight="1" x14ac:dyDescent="0.25">
      <c r="A86" s="61"/>
      <c r="B86" s="61"/>
      <c r="C86" s="61"/>
      <c r="D86" s="61"/>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2019-05-13T04:08:42Z</dcterms:modified>
</cp:coreProperties>
</file>